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uevo/Desktop/Liza SENA/4. TITULADA 2025/MATERIALES DE FORMACION 2025/10. VACUNAS /TRAMITE DE PAGOS/02/GC_900617163_CO1.PCCNTR.7877664_P2_2025/"/>
    </mc:Choice>
  </mc:AlternateContent>
  <xr:revisionPtr revIDLastSave="0" documentId="13_ncr:1_{82A79FA2-00C6-AE47-B280-511688899B35}" xr6:coauthVersionLast="47" xr6:coauthVersionMax="47" xr10:uidLastSave="{00000000-0000-0000-0000-000000000000}"/>
  <bookViews>
    <workbookView xWindow="5900" yWindow="2340" windowWidth="21760" windowHeight="10660" xr2:uid="{6119CDB8-9312-4E14-B617-E02DF23F3892}"/>
  </bookViews>
  <sheets>
    <sheet name="Hoja2" sheetId="6" r:id="rId1"/>
    <sheet name="Hoja3" sheetId="3" r:id="rId2"/>
    <sheet name="Hoja5" sheetId="5" r:id="rId3"/>
    <sheet name="Hoja6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6" l="1"/>
  <c r="D4" i="3"/>
  <c r="B4" i="3"/>
  <c r="B1" i="3"/>
  <c r="B3" i="3"/>
  <c r="F3" i="7"/>
  <c r="F3" i="6"/>
  <c r="E3" i="6"/>
  <c r="G2" i="6"/>
  <c r="G3" i="6" l="1"/>
  <c r="H2" i="6"/>
  <c r="F3" i="3"/>
  <c r="E4" i="3" l="1"/>
  <c r="F4" i="3" s="1"/>
  <c r="F7" i="3" s="1"/>
  <c r="F3" i="5" l="1"/>
</calcChain>
</file>

<file path=xl/sharedStrings.xml><?xml version="1.0" encoding="utf-8"?>
<sst xmlns="http://schemas.openxmlformats.org/spreadsheetml/2006/main" count="48" uniqueCount="43">
  <si>
    <t>SALDO DEL COMPROMISO ANTES DEL PAGO:</t>
  </si>
  <si>
    <t>Valor PRESENTE pago por rubros</t>
  </si>
  <si>
    <t>Saldo inicial</t>
  </si>
  <si>
    <t>Adición</t>
  </si>
  <si>
    <t>Saldo antes del pago</t>
  </si>
  <si>
    <t>Valor a pagar</t>
  </si>
  <si>
    <t>Saldo</t>
  </si>
  <si>
    <t>N/A</t>
  </si>
  <si>
    <t>VALOR TOTAL</t>
  </si>
  <si>
    <t>FACTURAS A PAGAR</t>
  </si>
  <si>
    <t>SALDO DEL COMPROMISO POSTERIOR AL PRESENTE PAGO:</t>
  </si>
  <si>
    <t>Rubro</t>
  </si>
  <si>
    <t>Valor apropiado</t>
  </si>
  <si>
    <t>Nº Facturas</t>
  </si>
  <si>
    <t>Fecha</t>
  </si>
  <si>
    <t>TOTAL</t>
  </si>
  <si>
    <t>DEPENDENCIA SIIF</t>
  </si>
  <si>
    <t>RUBRO PRESUPUESTAL</t>
  </si>
  <si>
    <t>NOMBRE DEL RUBRO</t>
  </si>
  <si>
    <t>CODIGO DE USO PRESUPUESTAL</t>
  </si>
  <si>
    <t>NOMBRE DE USO PRESUPUESTAL</t>
  </si>
  <si>
    <t>VALOR</t>
  </si>
  <si>
    <t xml:space="preserve">930738 SENA EMPRENDE RURAL </t>
  </si>
  <si>
    <t>LA DIFERENCIA ES PORQUE EN EL PEDIDO HAY MAS Y SE FACTURO MENOS</t>
  </si>
  <si>
    <t>TOTAL IVA</t>
  </si>
  <si>
    <t>TOTAL BASE</t>
  </si>
  <si>
    <t>Total, por Rubro</t>
  </si>
  <si>
    <t>TOTAL POR RUBRO</t>
  </si>
  <si>
    <t>930710 CENTRO DE COMERCIO Y SERVICIOS REGIONAL CAUCA
C-3603-1300-15-20305C-3603025-02</t>
  </si>
  <si>
    <t>GARANTIZAR RECURSOS PARA EL SUMINISTRO DE VACUNAS SEGUN RESOLUCION DE APERTURA PPT 2024 PARA EL CENTRO DE COMERCIO Y SERVICIOS SENA</t>
  </si>
  <si>
    <t xml:space="preserve">CENTRO DE COMERCIO Y SERVICIOS - CAUCA - </t>
  </si>
  <si>
    <t>A-02-02-02-009-003-01</t>
  </si>
  <si>
    <t xml:space="preserve">POSICION DEL GASTO </t>
  </si>
  <si>
    <t>FUENTE</t>
  </si>
  <si>
    <t>RECURSO</t>
  </si>
  <si>
    <t xml:space="preserve">SITUACION </t>
  </si>
  <si>
    <t>PAC</t>
  </si>
  <si>
    <t>Nación</t>
  </si>
  <si>
    <t>CSF</t>
  </si>
  <si>
    <t>930710 CENTRO DE COMERCIO Y SERVICIOS REGIONAL CAUCA</t>
  </si>
  <si>
    <t>930710 C-3603-1300-15-20305C-3603025-02</t>
  </si>
  <si>
    <t>SERVICIOS DE SALUD HUMANA</t>
  </si>
  <si>
    <t>No.FEMS 5452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</si>
</sst>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3" formatCode="_-* #,##0.00_-;\-* #,##0.00_-;_-* &quot;-&quot;??_-;_-@_-"/>
    <numFmt numFmtId="164" formatCode="_-* #,##0_-;\-* #,##0_-;_-* &quot;-&quot;??_-;_-@_-"/>
    <numFmt numFmtId="165" formatCode="_-[$$-240A]\ * #,##0.00_-;\-[$$-240A]\ * #,##0.00_-;_-[$$-240A]\ * &quot;-&quot;??_-;_-@_-"/>
    <numFmt numFmtId="166" formatCode="&quot;$&quot;\ 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9.5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7.5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3" fontId="10" fillId="0" borderId="3" xfId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164" fontId="0" fillId="0" borderId="0" xfId="1" applyNumberFormat="1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 indent="1"/>
    </xf>
    <xf numFmtId="164" fontId="14" fillId="2" borderId="0" xfId="1" applyNumberFormat="1" applyFont="1" applyFill="1" applyAlignment="1">
      <alignment vertical="center"/>
    </xf>
    <xf numFmtId="43" fontId="8" fillId="0" borderId="7" xfId="1" applyFont="1" applyBorder="1" applyAlignment="1">
      <alignment horizontal="center" vertical="center" wrapText="1"/>
    </xf>
    <xf numFmtId="43" fontId="6" fillId="0" borderId="7" xfId="1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13" fillId="0" borderId="11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14" fontId="13" fillId="0" borderId="11" xfId="0" applyNumberFormat="1" applyFont="1" applyBorder="1" applyAlignment="1">
      <alignment horizontal="center" vertical="center" wrapText="1"/>
    </xf>
    <xf numFmtId="165" fontId="13" fillId="0" borderId="16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5" fontId="13" fillId="3" borderId="17" xfId="0" applyNumberFormat="1" applyFont="1" applyFill="1" applyBorder="1" applyAlignment="1">
      <alignment horizontal="center" vertical="center"/>
    </xf>
    <xf numFmtId="165" fontId="13" fillId="3" borderId="14" xfId="0" applyNumberFormat="1" applyFont="1" applyFill="1" applyBorder="1" applyAlignment="1">
      <alignment horizontal="center" vertical="center" wrapText="1"/>
    </xf>
    <xf numFmtId="6" fontId="6" fillId="0" borderId="7" xfId="1" applyNumberFormat="1" applyFont="1" applyBorder="1" applyAlignment="1">
      <alignment horizontal="center" vertical="center" wrapText="1"/>
    </xf>
    <xf numFmtId="6" fontId="6" fillId="0" borderId="7" xfId="1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right" vertical="center"/>
    </xf>
    <xf numFmtId="164" fontId="10" fillId="0" borderId="3" xfId="1" applyNumberFormat="1" applyFont="1" applyBorder="1" applyAlignment="1">
      <alignment horizontal="center" vertical="center"/>
    </xf>
    <xf numFmtId="6" fontId="13" fillId="0" borderId="5" xfId="0" applyNumberFormat="1" applyFont="1" applyBorder="1" applyAlignment="1">
      <alignment horizontal="center" vertical="center" wrapText="1"/>
    </xf>
    <xf numFmtId="6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166" fontId="13" fillId="0" borderId="5" xfId="0" applyNumberFormat="1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43" fontId="5" fillId="0" borderId="7" xfId="1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6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vertical="center" wrapText="1"/>
    </xf>
    <xf numFmtId="43" fontId="8" fillId="0" borderId="7" xfId="1" applyFont="1" applyBorder="1" applyAlignment="1">
      <alignment horizontal="center" vertical="center" wrapText="1"/>
    </xf>
    <xf numFmtId="43" fontId="6" fillId="0" borderId="7" xfId="1" applyFont="1" applyBorder="1" applyAlignment="1">
      <alignment vertical="center" wrapText="1"/>
    </xf>
    <xf numFmtId="0" fontId="17" fillId="0" borderId="6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18" xfId="0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5EA6-B08D-4D57-B81D-AD43011EFC77}">
  <dimension ref="A1:I3"/>
  <sheetViews>
    <sheetView tabSelected="1" zoomScale="131" zoomScaleNormal="131" workbookViewId="0">
      <selection activeCell="A7" sqref="A7"/>
    </sheetView>
  </sheetViews>
  <sheetFormatPr baseColWidth="10" defaultRowHeight="15" x14ac:dyDescent="0.2"/>
  <cols>
    <col min="1" max="1" width="26" customWidth="1"/>
    <col min="2" max="2" width="11.33203125" bestFit="1" customWidth="1"/>
    <col min="4" max="4" width="11" bestFit="1" customWidth="1"/>
    <col min="5" max="5" width="16.6640625" customWidth="1"/>
    <col min="6" max="6" width="17.5" customWidth="1"/>
    <col min="7" max="7" width="15.5" customWidth="1"/>
    <col min="8" max="8" width="15.83203125" customWidth="1"/>
  </cols>
  <sheetData>
    <row r="1" spans="1:9" ht="31" thickBot="1" x14ac:dyDescent="0.25">
      <c r="A1" s="6" t="s">
        <v>11</v>
      </c>
      <c r="B1" s="7" t="s">
        <v>12</v>
      </c>
      <c r="C1" s="17" t="s">
        <v>13</v>
      </c>
      <c r="D1" s="17" t="s">
        <v>14</v>
      </c>
      <c r="E1" s="17" t="s">
        <v>25</v>
      </c>
      <c r="F1" s="17" t="s">
        <v>24</v>
      </c>
      <c r="G1" s="17" t="s">
        <v>15</v>
      </c>
      <c r="H1" s="17" t="s">
        <v>26</v>
      </c>
      <c r="I1" s="18"/>
    </row>
    <row r="2" spans="1:9" ht="34.5" customHeight="1" thickBot="1" x14ac:dyDescent="0.25">
      <c r="A2" s="37" t="s">
        <v>28</v>
      </c>
      <c r="B2" s="35">
        <v>15353100</v>
      </c>
      <c r="C2" s="20" t="s">
        <v>42</v>
      </c>
      <c r="D2" s="21">
        <v>45910</v>
      </c>
      <c r="E2" s="19">
        <f>B2</f>
        <v>15353100</v>
      </c>
      <c r="F2" s="19">
        <v>0</v>
      </c>
      <c r="G2" s="22">
        <f>+E2+F2</f>
        <v>15353100</v>
      </c>
      <c r="H2" s="41">
        <f>SUM(G2:G2)</f>
        <v>15353100</v>
      </c>
      <c r="I2" s="18"/>
    </row>
    <row r="3" spans="1:9" ht="16" thickBot="1" x14ac:dyDescent="0.25">
      <c r="A3" s="38"/>
      <c r="B3" s="36"/>
      <c r="C3" s="39" t="s">
        <v>27</v>
      </c>
      <c r="D3" s="40"/>
      <c r="E3" s="25">
        <f>SUM(E2:E2)</f>
        <v>15353100</v>
      </c>
      <c r="F3" s="25">
        <f>SUM(F2:F2)</f>
        <v>0</v>
      </c>
      <c r="G3" s="26">
        <f>SUM(G2:G2)</f>
        <v>15353100</v>
      </c>
      <c r="H3" s="42"/>
      <c r="I3" s="18"/>
    </row>
  </sheetData>
  <mergeCells count="4">
    <mergeCell ref="B2:B3"/>
    <mergeCell ref="A2:A3"/>
    <mergeCell ref="C3:D3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1FCF2-3428-4367-A349-43A4F1756288}">
  <dimension ref="A1:F8"/>
  <sheetViews>
    <sheetView zoomScaleNormal="100" workbookViewId="0">
      <selection activeCell="F3" sqref="F3"/>
    </sheetView>
  </sheetViews>
  <sheetFormatPr baseColWidth="10" defaultRowHeight="15" x14ac:dyDescent="0.2"/>
  <cols>
    <col min="1" max="1" width="29.6640625" customWidth="1"/>
    <col min="2" max="2" width="11.6640625" bestFit="1" customWidth="1"/>
    <col min="4" max="4" width="11.6640625" bestFit="1" customWidth="1"/>
    <col min="5" max="5" width="14.1640625" customWidth="1"/>
    <col min="6" max="6" width="13.1640625" bestFit="1" customWidth="1"/>
  </cols>
  <sheetData>
    <row r="1" spans="1:6" ht="27" customHeight="1" x14ac:dyDescent="0.2">
      <c r="A1" s="1" t="s">
        <v>0</v>
      </c>
      <c r="B1" s="47">
        <f>B3</f>
        <v>15354500</v>
      </c>
      <c r="C1" s="47"/>
      <c r="D1" s="47"/>
      <c r="E1" s="47"/>
      <c r="F1" s="47"/>
    </row>
    <row r="2" spans="1:6" ht="31" customHeight="1" x14ac:dyDescent="0.2">
      <c r="A2" s="1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</row>
    <row r="3" spans="1:6" ht="81" customHeight="1" thickBot="1" x14ac:dyDescent="0.25">
      <c r="A3" s="5" t="s">
        <v>29</v>
      </c>
      <c r="B3" s="27">
        <f>D3</f>
        <v>15354500</v>
      </c>
      <c r="C3" s="15" t="s">
        <v>7</v>
      </c>
      <c r="D3" s="28">
        <v>15354500</v>
      </c>
      <c r="E3" s="8">
        <v>15353100</v>
      </c>
      <c r="F3" s="16">
        <f>+B1-E3</f>
        <v>1400</v>
      </c>
    </row>
    <row r="4" spans="1:6" x14ac:dyDescent="0.2">
      <c r="A4" s="48" t="s">
        <v>8</v>
      </c>
      <c r="B4" s="49">
        <f>B3</f>
        <v>15354500</v>
      </c>
      <c r="C4" s="50" t="s">
        <v>7</v>
      </c>
      <c r="D4" s="51">
        <f>D3</f>
        <v>15354500</v>
      </c>
      <c r="E4" s="52">
        <f>+E3</f>
        <v>15353100</v>
      </c>
      <c r="F4" s="53">
        <f>+B1-E4</f>
        <v>1400</v>
      </c>
    </row>
    <row r="5" spans="1:6" x14ac:dyDescent="0.2">
      <c r="A5" s="48"/>
      <c r="B5" s="49"/>
      <c r="C5" s="50"/>
      <c r="D5" s="51"/>
      <c r="E5" s="52"/>
      <c r="F5" s="53"/>
    </row>
    <row r="6" spans="1:6" x14ac:dyDescent="0.2">
      <c r="A6" s="1" t="s">
        <v>9</v>
      </c>
      <c r="B6" s="45" t="s">
        <v>42</v>
      </c>
      <c r="C6" s="46"/>
      <c r="D6" s="46"/>
      <c r="E6" s="46"/>
      <c r="F6" s="46"/>
    </row>
    <row r="7" spans="1:6" x14ac:dyDescent="0.2">
      <c r="A7" s="43" t="s">
        <v>10</v>
      </c>
      <c r="B7" s="43"/>
      <c r="C7" s="43"/>
      <c r="D7" s="43"/>
      <c r="E7" s="43"/>
      <c r="F7" s="44">
        <f>+F4</f>
        <v>1400</v>
      </c>
    </row>
    <row r="8" spans="1:6" x14ac:dyDescent="0.2">
      <c r="A8" s="43"/>
      <c r="B8" s="43"/>
      <c r="C8" s="43"/>
      <c r="D8" s="43"/>
      <c r="E8" s="43"/>
      <c r="F8" s="44"/>
    </row>
  </sheetData>
  <mergeCells count="10">
    <mergeCell ref="A7:E8"/>
    <mergeCell ref="F7:F8"/>
    <mergeCell ref="B6:F6"/>
    <mergeCell ref="B1:F1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DC81-835E-4600-B830-157BD033A23F}">
  <dimension ref="A1:G3"/>
  <sheetViews>
    <sheetView topLeftCell="B1" zoomScaleNormal="100" workbookViewId="0">
      <selection activeCell="F2" sqref="F2"/>
    </sheetView>
  </sheetViews>
  <sheetFormatPr baseColWidth="10" defaultRowHeight="15" x14ac:dyDescent="0.2"/>
  <cols>
    <col min="2" max="2" width="19.5" customWidth="1"/>
    <col min="3" max="3" width="18.6640625" customWidth="1"/>
    <col min="4" max="4" width="21.1640625" customWidth="1"/>
    <col min="5" max="5" width="30.33203125" customWidth="1"/>
    <col min="6" max="6" width="13.6640625" style="11" customWidth="1"/>
    <col min="7" max="7" width="28.33203125" customWidth="1"/>
  </cols>
  <sheetData>
    <row r="1" spans="1:7" ht="25" thickBot="1" x14ac:dyDescent="0.25">
      <c r="A1" s="10" t="s">
        <v>16</v>
      </c>
      <c r="B1" s="10" t="s">
        <v>17</v>
      </c>
      <c r="C1" s="13" t="s">
        <v>18</v>
      </c>
      <c r="D1" s="12" t="s">
        <v>19</v>
      </c>
      <c r="E1" s="12" t="s">
        <v>20</v>
      </c>
      <c r="F1" s="24" t="s">
        <v>21</v>
      </c>
    </row>
    <row r="2" spans="1:7" ht="51" customHeight="1" thickBot="1" x14ac:dyDescent="0.25">
      <c r="A2" s="23" t="s">
        <v>22</v>
      </c>
      <c r="B2" s="9" t="s">
        <v>28</v>
      </c>
      <c r="C2" s="9" t="s">
        <v>30</v>
      </c>
      <c r="D2" s="9" t="s">
        <v>31</v>
      </c>
      <c r="E2" s="9" t="s">
        <v>41</v>
      </c>
      <c r="F2" s="34">
        <v>15353100</v>
      </c>
    </row>
    <row r="3" spans="1:7" x14ac:dyDescent="0.2">
      <c r="F3" s="14" t="e">
        <f>+#REF!-Hoja5!#REF!</f>
        <v>#REF!</v>
      </c>
      <c r="G3" t="s">
        <v>23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A2D77-6642-BB45-911B-E79BEE83996B}">
  <dimension ref="A1:F3"/>
  <sheetViews>
    <sheetView workbookViewId="0">
      <selection activeCell="F2" sqref="F2"/>
    </sheetView>
  </sheetViews>
  <sheetFormatPr baseColWidth="10" defaultRowHeight="15" x14ac:dyDescent="0.2"/>
  <cols>
    <col min="2" max="2" width="21.5" customWidth="1"/>
    <col min="6" max="6" width="14.33203125" customWidth="1"/>
  </cols>
  <sheetData>
    <row r="1" spans="1:6" ht="25" thickBot="1" x14ac:dyDescent="0.25">
      <c r="A1" s="29" t="s">
        <v>16</v>
      </c>
      <c r="B1" s="30" t="s">
        <v>32</v>
      </c>
      <c r="C1" s="30" t="s">
        <v>33</v>
      </c>
      <c r="D1" s="30" t="s">
        <v>34</v>
      </c>
      <c r="E1" s="30" t="s">
        <v>35</v>
      </c>
      <c r="F1" s="30" t="s">
        <v>36</v>
      </c>
    </row>
    <row r="2" spans="1:6" ht="49" thickBot="1" x14ac:dyDescent="0.25">
      <c r="A2" s="31" t="s">
        <v>39</v>
      </c>
      <c r="B2" s="32" t="s">
        <v>40</v>
      </c>
      <c r="C2" s="32" t="s">
        <v>37</v>
      </c>
      <c r="D2" s="32">
        <v>10</v>
      </c>
      <c r="E2" s="32" t="s">
        <v>38</v>
      </c>
      <c r="F2" s="34">
        <v>15353100</v>
      </c>
    </row>
    <row r="3" spans="1:6" ht="16" thickBot="1" x14ac:dyDescent="0.25">
      <c r="A3" s="54" t="s">
        <v>15</v>
      </c>
      <c r="B3" s="55"/>
      <c r="C3" s="55"/>
      <c r="D3" s="55"/>
      <c r="E3" s="56"/>
      <c r="F3" s="33">
        <f>+F2</f>
        <v>15353100</v>
      </c>
    </row>
  </sheetData>
  <mergeCells count="1"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Hoja3</vt:lpstr>
      <vt:lpstr>Hoja5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Santiago Catamuscay Ordoñez</dc:creator>
  <cp:lastModifiedBy>Microsoft Office User</cp:lastModifiedBy>
  <dcterms:created xsi:type="dcterms:W3CDTF">2024-10-29T15:33:30Z</dcterms:created>
  <dcterms:modified xsi:type="dcterms:W3CDTF">2025-11-24T20:43:35Z</dcterms:modified>
</cp:coreProperties>
</file>